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талка\Desktop\19.08.2025\додаткові\бюджет зміни\"/>
    </mc:Choice>
  </mc:AlternateContent>
  <bookViews>
    <workbookView xWindow="120" yWindow="75" windowWidth="23895" windowHeight="12540"/>
  </bookViews>
  <sheets>
    <sheet name="зміни" sheetId="2" r:id="rId1"/>
  </sheets>
  <definedNames>
    <definedName name="_xlnm.Print_Area" localSheetId="0">зміни!$A$1:$P$35</definedName>
  </definedNames>
  <calcPr calcId="162913"/>
</workbook>
</file>

<file path=xl/calcChain.xml><?xml version="1.0" encoding="utf-8"?>
<calcChain xmlns="http://schemas.openxmlformats.org/spreadsheetml/2006/main">
  <c r="F28" i="2" l="1"/>
  <c r="G28" i="2"/>
  <c r="H28" i="2"/>
  <c r="I28" i="2"/>
  <c r="I27" i="2" s="1"/>
  <c r="E28" i="2"/>
  <c r="K28" i="2"/>
  <c r="L28" i="2"/>
  <c r="L27" i="2" s="1"/>
  <c r="M28" i="2"/>
  <c r="M27" i="2" s="1"/>
  <c r="N28" i="2"/>
  <c r="N27" i="2" s="1"/>
  <c r="O28" i="2"/>
  <c r="J28" i="2"/>
  <c r="P33" i="2"/>
  <c r="F15" i="2"/>
  <c r="F14" i="2" s="1"/>
  <c r="G15" i="2"/>
  <c r="G14" i="2" s="1"/>
  <c r="H15" i="2"/>
  <c r="H14" i="2" s="1"/>
  <c r="I15" i="2"/>
  <c r="I14" i="2" s="1"/>
  <c r="J15" i="2"/>
  <c r="J14" i="2" s="1"/>
  <c r="K15" i="2"/>
  <c r="K14" i="2" s="1"/>
  <c r="L15" i="2"/>
  <c r="L14" i="2" s="1"/>
  <c r="M15" i="2"/>
  <c r="M14" i="2" s="1"/>
  <c r="N15" i="2"/>
  <c r="N14" i="2" s="1"/>
  <c r="O15" i="2"/>
  <c r="O14" i="2" s="1"/>
  <c r="P15" i="2"/>
  <c r="P14" i="2" s="1"/>
  <c r="E15" i="2"/>
  <c r="E14" i="2" s="1"/>
  <c r="P32" i="2"/>
  <c r="P31" i="2"/>
  <c r="P30" i="2"/>
  <c r="P29" i="2"/>
  <c r="P28" i="2" s="1"/>
  <c r="J27" i="2"/>
  <c r="H27" i="2"/>
  <c r="F27" i="2"/>
  <c r="O27" i="2"/>
  <c r="K27" i="2"/>
  <c r="G27" i="2"/>
  <c r="E27" i="2"/>
  <c r="P26" i="2"/>
  <c r="P25" i="2"/>
  <c r="P24" i="2"/>
  <c r="P23" i="2"/>
  <c r="P22" i="2"/>
  <c r="P21" i="2"/>
  <c r="P20" i="2"/>
  <c r="O19" i="2"/>
  <c r="O18" i="2" s="1"/>
  <c r="N19" i="2"/>
  <c r="N18" i="2" s="1"/>
  <c r="M19" i="2"/>
  <c r="M18" i="2" s="1"/>
  <c r="L19" i="2"/>
  <c r="L18" i="2" s="1"/>
  <c r="K19" i="2"/>
  <c r="K18" i="2" s="1"/>
  <c r="J19" i="2"/>
  <c r="J18" i="2" s="1"/>
  <c r="I19" i="2"/>
  <c r="I18" i="2" s="1"/>
  <c r="H19" i="2"/>
  <c r="H18" i="2" s="1"/>
  <c r="G19" i="2"/>
  <c r="G18" i="2" s="1"/>
  <c r="F19" i="2"/>
  <c r="F18" i="2" s="1"/>
  <c r="E19" i="2"/>
  <c r="E18" i="2" s="1"/>
  <c r="E34" i="2" s="1"/>
  <c r="M34" i="2" l="1"/>
  <c r="G34" i="2"/>
  <c r="I34" i="2"/>
  <c r="P27" i="2"/>
  <c r="K34" i="2"/>
  <c r="O34" i="2"/>
  <c r="J34" i="2"/>
  <c r="F34" i="2"/>
  <c r="L34" i="2"/>
  <c r="H34" i="2"/>
  <c r="N34" i="2"/>
  <c r="P19" i="2"/>
  <c r="P18" i="2"/>
  <c r="P34" i="2" l="1"/>
</calcChain>
</file>

<file path=xl/sharedStrings.xml><?xml version="1.0" encoding="utf-8"?>
<sst xmlns="http://schemas.openxmlformats.org/spreadsheetml/2006/main" count="92" uniqueCount="82">
  <si>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</si>
  <si>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</si>
  <si>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</si>
  <si>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</si>
  <si>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</si>
  <si>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</si>
  <si>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</si>
  <si>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</si>
  <si>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</si>
  <si>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</si>
  <si>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</si>
  <si>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</si>
  <si>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</si>
  <si>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</si>
  <si>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</si>
  <si>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</si>
  <si>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</si>
  <si>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</si>
  <si>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</si>
  <si>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</si>
  <si>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</si>
  <si>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</si>
  <si>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</si>
  <si>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</si>
  <si>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Додаток 3</t>
  </si>
  <si>
    <t>0600000</t>
  </si>
  <si>
    <t>Відділ освіти виконавчих органів Дрогобицької міської ради</t>
  </si>
  <si>
    <t>0610000</t>
  </si>
  <si>
    <t>1355300000</t>
  </si>
  <si>
    <t>видатків  бюджету Дрогобицької міської територіальної громади на 2025 рік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</si>
  <si>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</si>
  <si>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</si>
  <si>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</si>
  <si>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</si>
  <si>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</si>
  <si>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</si>
  <si>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Керуючий справами виконкому                                                                                                   Віталій ВОВКІВ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</si>
  <si>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</si>
  <si>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</si>
  <si>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</si>
  <si>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0810</t>
  </si>
  <si>
    <t>0922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</si>
  <si>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</si>
  <si>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</si>
  <si>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</si>
  <si>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1070</t>
  </si>
  <si>
    <t>0640</t>
  </si>
  <si>
    <t>1216011</t>
  </si>
  <si>
    <t>6011</t>
  </si>
  <si>
    <t>0610</t>
  </si>
  <si>
    <t>Експлуатація та технічне обслуговування житлового фонду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</si>
  <si>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</si>
  <si>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1213230</t>
  </si>
  <si>
    <t>1216091</t>
  </si>
  <si>
    <t>6091</t>
  </si>
  <si>
    <t>Будівництво-1 об'єктів житлово-комунального господарства</t>
  </si>
  <si>
    <t>1217330</t>
  </si>
  <si>
    <t>7330</t>
  </si>
  <si>
    <t>0443</t>
  </si>
  <si>
    <t>Будівництво інших об`єктів комунальної власності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</si>
  <si>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</si>
  <si>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</si>
  <si>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</si>
  <si>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0611183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</si>
  <si>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</si>
  <si>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</si>
  <si>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</si>
  <si>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</si>
  <si>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 xml:space="preserve">Візи:
Начальник  фінансового управління                                                                                       Оксана  САВРАН
</t>
  </si>
  <si>
    <t>0210000</t>
  </si>
  <si>
    <t>0200000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</si>
  <si>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</si>
  <si>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</si>
  <si>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</si>
  <si>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0218220</t>
  </si>
  <si>
    <t>8220</t>
  </si>
  <si>
    <t>0380</t>
  </si>
  <si>
    <t>Заходи та роботи з мобілізаційної підготовки місцевого значення</t>
  </si>
  <si>
    <t>Виконавчий комітет Дрогобицької міської ради</t>
  </si>
  <si>
    <t>Заходи з енергозбереження</t>
  </si>
  <si>
    <t>0470</t>
  </si>
  <si>
    <t>від 19.08.2025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</si>
</sst>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₴_-;\-* #,##0.00\ _₴_-;_-* &quot;-&quot;??\ _₴_-;_-@_-"/>
  </numFmts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49" fontId="0" fillId="2" borderId="2" xfId="0" applyNumberFormat="1" applyFill="1" applyBorder="1" applyAlignment="1">
      <alignment horizontal="center" vertical="center" wrapText="1"/>
    </xf>
    <xf numFmtId="4" fontId="0" fillId="2" borderId="2" xfId="1" applyNumberFormat="1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zoomScale="89" zoomScaleSheetLayoutView="89" workbookViewId="0">
      <pane xSplit="7" ySplit="13" topLeftCell="L14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5" t="s">
        <v>24</v>
      </c>
    </row>
    <row r="2" spans="1:16" ht="15.75" x14ac:dyDescent="0.25">
      <c r="N2" s="15" t="s">
        <v>23</v>
      </c>
    </row>
    <row r="3" spans="1:16" ht="15.75" x14ac:dyDescent="0.25">
      <c r="N3" s="15" t="s">
        <v>81</v>
      </c>
    </row>
    <row r="5" spans="1:16" ht="21" x14ac:dyDescent="0.35">
      <c r="A5" s="36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ht="21" x14ac:dyDescent="0.35">
      <c r="A6" s="36" t="s">
        <v>29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">
      <c r="A7" s="22" t="s">
        <v>28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8" t="s">
        <v>2</v>
      </c>
      <c r="B9" s="38" t="s">
        <v>3</v>
      </c>
      <c r="C9" s="38" t="s">
        <v>4</v>
      </c>
      <c r="D9" s="35" t="s">
        <v>5</v>
      </c>
      <c r="E9" s="35" t="s">
        <v>6</v>
      </c>
      <c r="F9" s="35"/>
      <c r="G9" s="35"/>
      <c r="H9" s="35"/>
      <c r="I9" s="35"/>
      <c r="J9" s="35" t="s">
        <v>11</v>
      </c>
      <c r="K9" s="35"/>
      <c r="L9" s="35"/>
      <c r="M9" s="35"/>
      <c r="N9" s="35"/>
      <c r="O9" s="35"/>
      <c r="P9" s="35" t="s">
        <v>13</v>
      </c>
    </row>
    <row r="10" spans="1:16" x14ac:dyDescent="0.2">
      <c r="A10" s="35"/>
      <c r="B10" s="35"/>
      <c r="C10" s="35"/>
      <c r="D10" s="35"/>
      <c r="E10" s="35" t="s">
        <v>7</v>
      </c>
      <c r="F10" s="35" t="s">
        <v>17</v>
      </c>
      <c r="G10" s="35" t="s">
        <v>8</v>
      </c>
      <c r="H10" s="35"/>
      <c r="I10" s="35" t="s">
        <v>10</v>
      </c>
      <c r="J10" s="35" t="s">
        <v>7</v>
      </c>
      <c r="K10" s="35" t="s">
        <v>12</v>
      </c>
      <c r="L10" s="35" t="s">
        <v>17</v>
      </c>
      <c r="M10" s="35" t="s">
        <v>8</v>
      </c>
      <c r="N10" s="35"/>
      <c r="O10" s="35" t="s">
        <v>10</v>
      </c>
      <c r="P10" s="35"/>
    </row>
    <row r="11" spans="1:16" x14ac:dyDescent="0.2">
      <c r="A11" s="35"/>
      <c r="B11" s="35"/>
      <c r="C11" s="35"/>
      <c r="D11" s="35"/>
      <c r="E11" s="35"/>
      <c r="F11" s="35"/>
      <c r="G11" s="35" t="s">
        <v>18</v>
      </c>
      <c r="H11" s="35" t="s">
        <v>9</v>
      </c>
      <c r="I11" s="35"/>
      <c r="J11" s="35"/>
      <c r="K11" s="35"/>
      <c r="L11" s="35"/>
      <c r="M11" s="35" t="s">
        <v>19</v>
      </c>
      <c r="N11" s="35" t="s">
        <v>9</v>
      </c>
      <c r="O11" s="35"/>
      <c r="P11" s="35"/>
    </row>
    <row r="12" spans="1:16" ht="44.2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x14ac:dyDescent="0.2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</row>
    <row r="14" spans="1:16" x14ac:dyDescent="0.2">
      <c r="A14" s="29" t="s">
        <v>70</v>
      </c>
      <c r="B14" s="29"/>
      <c r="C14" s="29"/>
      <c r="D14" s="5" t="s">
        <v>78</v>
      </c>
      <c r="E14" s="32">
        <f>E15</f>
        <v>0</v>
      </c>
      <c r="F14" s="32">
        <f t="shared" ref="F14:P14" si="0">F15</f>
        <v>0</v>
      </c>
      <c r="G14" s="32">
        <f t="shared" si="0"/>
        <v>0</v>
      </c>
      <c r="H14" s="32">
        <f t="shared" si="0"/>
        <v>0</v>
      </c>
      <c r="I14" s="32">
        <f t="shared" si="0"/>
        <v>0</v>
      </c>
      <c r="J14" s="32">
        <f t="shared" si="0"/>
        <v>0</v>
      </c>
      <c r="K14" s="32">
        <f t="shared" si="0"/>
        <v>0</v>
      </c>
      <c r="L14" s="32">
        <f t="shared" si="0"/>
        <v>0</v>
      </c>
      <c r="M14" s="32">
        <f t="shared" si="0"/>
        <v>0</v>
      </c>
      <c r="N14" s="32">
        <f t="shared" si="0"/>
        <v>0</v>
      </c>
      <c r="O14" s="32">
        <f t="shared" si="0"/>
        <v>0</v>
      </c>
      <c r="P14" s="32">
        <f t="shared" si="0"/>
        <v>0</v>
      </c>
    </row>
    <row r="15" spans="1:16" x14ac:dyDescent="0.2">
      <c r="A15" s="29" t="s">
        <v>69</v>
      </c>
      <c r="B15" s="29"/>
      <c r="C15" s="29"/>
      <c r="D15" s="26"/>
      <c r="E15" s="32">
        <f>E16+E17</f>
        <v>0</v>
      </c>
      <c r="F15" s="32">
        <f t="shared" ref="F15:P15" si="1">F16+F17</f>
        <v>0</v>
      </c>
      <c r="G15" s="32">
        <f t="shared" si="1"/>
        <v>0</v>
      </c>
      <c r="H15" s="32">
        <f t="shared" si="1"/>
        <v>0</v>
      </c>
      <c r="I15" s="32">
        <f t="shared" si="1"/>
        <v>0</v>
      </c>
      <c r="J15" s="32">
        <f t="shared" si="1"/>
        <v>0</v>
      </c>
      <c r="K15" s="32">
        <f t="shared" si="1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1"/>
        <v>0</v>
      </c>
    </row>
    <row r="16" spans="1:16" ht="25.5" x14ac:dyDescent="0.2">
      <c r="A16" s="29" t="s">
        <v>71</v>
      </c>
      <c r="B16" s="29" t="s">
        <v>72</v>
      </c>
      <c r="C16" s="29" t="s">
        <v>40</v>
      </c>
      <c r="D16" s="26" t="s">
        <v>73</v>
      </c>
      <c r="E16" s="30">
        <v>-200000</v>
      </c>
      <c r="F16" s="31">
        <v>-200000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6" x14ac:dyDescent="0.2">
      <c r="A17" s="29" t="s">
        <v>74</v>
      </c>
      <c r="B17" s="29" t="s">
        <v>75</v>
      </c>
      <c r="C17" s="29" t="s">
        <v>76</v>
      </c>
      <c r="D17" s="26" t="s">
        <v>77</v>
      </c>
      <c r="E17" s="30">
        <v>200000</v>
      </c>
      <c r="F17" s="31">
        <v>200000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 s="16" customFormat="1" x14ac:dyDescent="0.2">
      <c r="A18" s="17" t="s">
        <v>25</v>
      </c>
      <c r="B18" s="18"/>
      <c r="C18" s="19"/>
      <c r="D18" s="20" t="s">
        <v>26</v>
      </c>
      <c r="E18" s="21">
        <f>E19</f>
        <v>-186108</v>
      </c>
      <c r="F18" s="21">
        <f t="shared" ref="F18:O18" si="2">F19</f>
        <v>-186108</v>
      </c>
      <c r="G18" s="21">
        <f t="shared" si="2"/>
        <v>528500</v>
      </c>
      <c r="H18" s="21">
        <f t="shared" si="2"/>
        <v>0</v>
      </c>
      <c r="I18" s="21">
        <f t="shared" si="2"/>
        <v>0</v>
      </c>
      <c r="J18" s="21">
        <f t="shared" si="2"/>
        <v>757108</v>
      </c>
      <c r="K18" s="21">
        <f t="shared" si="2"/>
        <v>757108</v>
      </c>
      <c r="L18" s="21">
        <f t="shared" si="2"/>
        <v>0</v>
      </c>
      <c r="M18" s="21">
        <f t="shared" si="2"/>
        <v>0</v>
      </c>
      <c r="N18" s="21">
        <f t="shared" si="2"/>
        <v>0</v>
      </c>
      <c r="O18" s="21">
        <f t="shared" si="2"/>
        <v>757108</v>
      </c>
      <c r="P18" s="21">
        <f t="shared" ref="P18:P26" si="3">E18+J18</f>
        <v>571000</v>
      </c>
    </row>
    <row r="19" spans="1:16" s="16" customFormat="1" x14ac:dyDescent="0.2">
      <c r="A19" s="17" t="s">
        <v>27</v>
      </c>
      <c r="B19" s="18"/>
      <c r="C19" s="19"/>
      <c r="D19" s="21"/>
      <c r="E19" s="21">
        <f t="shared" ref="E19:P19" si="4">SUM(E20:E26)</f>
        <v>-186108</v>
      </c>
      <c r="F19" s="21">
        <f t="shared" si="4"/>
        <v>-186108</v>
      </c>
      <c r="G19" s="21">
        <f t="shared" si="4"/>
        <v>528500</v>
      </c>
      <c r="H19" s="21">
        <f t="shared" si="4"/>
        <v>0</v>
      </c>
      <c r="I19" s="21">
        <f t="shared" si="4"/>
        <v>0</v>
      </c>
      <c r="J19" s="21">
        <f t="shared" si="4"/>
        <v>757108</v>
      </c>
      <c r="K19" s="21">
        <f t="shared" si="4"/>
        <v>757108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757108</v>
      </c>
      <c r="P19" s="21">
        <f t="shared" si="4"/>
        <v>571000</v>
      </c>
    </row>
    <row r="20" spans="1:16" s="16" customFormat="1" ht="25.5" x14ac:dyDescent="0.2">
      <c r="A20" s="12" t="s">
        <v>31</v>
      </c>
      <c r="B20" s="12" t="s">
        <v>32</v>
      </c>
      <c r="C20" s="13" t="s">
        <v>33</v>
      </c>
      <c r="D20" s="14" t="s">
        <v>34</v>
      </c>
      <c r="E20" s="11">
        <v>-510680</v>
      </c>
      <c r="F20" s="11">
        <v>-510680</v>
      </c>
      <c r="G20" s="11"/>
      <c r="H20" s="11"/>
      <c r="I20" s="11"/>
      <c r="J20" s="11">
        <v>30500</v>
      </c>
      <c r="K20" s="11">
        <v>30500</v>
      </c>
      <c r="L20" s="11"/>
      <c r="M20" s="11"/>
      <c r="N20" s="11"/>
      <c r="O20" s="11">
        <v>30500</v>
      </c>
      <c r="P20" s="11">
        <f t="shared" ref="P20" si="5">E20+J20</f>
        <v>-480180</v>
      </c>
    </row>
    <row r="21" spans="1:16" ht="25.5" x14ac:dyDescent="0.2">
      <c r="A21" s="8" t="s">
        <v>64</v>
      </c>
      <c r="B21" s="8">
        <v>1023</v>
      </c>
      <c r="C21" s="9" t="s">
        <v>41</v>
      </c>
      <c r="D21" s="10" t="s">
        <v>65</v>
      </c>
      <c r="E21" s="25">
        <v>-160000</v>
      </c>
      <c r="F21" s="25">
        <v>-160000</v>
      </c>
      <c r="G21" s="25"/>
      <c r="H21" s="25"/>
      <c r="I21" s="25"/>
      <c r="J21" s="25">
        <v>640180</v>
      </c>
      <c r="K21" s="25">
        <v>640180</v>
      </c>
      <c r="L21" s="25"/>
      <c r="M21" s="25"/>
      <c r="N21" s="25"/>
      <c r="O21" s="25">
        <v>640180</v>
      </c>
      <c r="P21" s="25">
        <f t="shared" si="3"/>
        <v>480180</v>
      </c>
    </row>
    <row r="22" spans="1:16" ht="51" x14ac:dyDescent="0.2">
      <c r="A22" s="8" t="s">
        <v>63</v>
      </c>
      <c r="B22" s="8">
        <v>1183</v>
      </c>
      <c r="C22" s="9" t="s">
        <v>35</v>
      </c>
      <c r="D22" s="11" t="s">
        <v>37</v>
      </c>
      <c r="E22" s="25">
        <v>-8635.02</v>
      </c>
      <c r="F22" s="25">
        <v>-8635.02</v>
      </c>
      <c r="G22" s="25"/>
      <c r="H22" s="25"/>
      <c r="I22" s="25"/>
      <c r="J22" s="25">
        <v>8635.02</v>
      </c>
      <c r="K22" s="25">
        <v>8635.02</v>
      </c>
      <c r="L22" s="25"/>
      <c r="M22" s="25"/>
      <c r="N22" s="25"/>
      <c r="O22" s="25">
        <v>8635.02</v>
      </c>
      <c r="P22" s="25">
        <f t="shared" si="3"/>
        <v>0</v>
      </c>
    </row>
    <row r="23" spans="1:16" s="16" customFormat="1" ht="38.25" x14ac:dyDescent="0.2">
      <c r="A23" s="12" t="s">
        <v>38</v>
      </c>
      <c r="B23" s="23">
        <v>1184</v>
      </c>
      <c r="C23" s="13" t="s">
        <v>35</v>
      </c>
      <c r="D23" s="27" t="s">
        <v>39</v>
      </c>
      <c r="E23" s="11">
        <v>-77792.98</v>
      </c>
      <c r="F23" s="11">
        <v>-77792.98</v>
      </c>
      <c r="G23" s="11"/>
      <c r="H23" s="11"/>
      <c r="I23" s="11"/>
      <c r="J23" s="11">
        <v>77792.98</v>
      </c>
      <c r="K23" s="11">
        <v>77792.98</v>
      </c>
      <c r="L23" s="11"/>
      <c r="M23" s="11"/>
      <c r="N23" s="11"/>
      <c r="O23" s="11">
        <v>77792.98</v>
      </c>
      <c r="P23" s="25">
        <f t="shared" si="3"/>
        <v>0</v>
      </c>
    </row>
    <row r="24" spans="1:16" s="16" customFormat="1" ht="33" customHeight="1" x14ac:dyDescent="0.25">
      <c r="A24" s="12" t="s">
        <v>66</v>
      </c>
      <c r="B24" s="23">
        <v>1600</v>
      </c>
      <c r="C24" s="9" t="s">
        <v>35</v>
      </c>
      <c r="D24" s="28" t="s">
        <v>67</v>
      </c>
      <c r="E24" s="11">
        <v>571000</v>
      </c>
      <c r="F24" s="11">
        <v>571000</v>
      </c>
      <c r="G24" s="11">
        <v>528500</v>
      </c>
      <c r="H24" s="11"/>
      <c r="I24" s="11"/>
      <c r="J24" s="11"/>
      <c r="K24" s="11"/>
      <c r="L24" s="11"/>
      <c r="M24" s="11"/>
      <c r="N24" s="11"/>
      <c r="O24" s="11"/>
      <c r="P24" s="25">
        <f t="shared" si="3"/>
        <v>571000</v>
      </c>
    </row>
    <row r="25" spans="1:16" ht="38.25" x14ac:dyDescent="0.2">
      <c r="A25" s="8" t="s">
        <v>42</v>
      </c>
      <c r="B25" s="8" t="s">
        <v>43</v>
      </c>
      <c r="C25" s="9" t="s">
        <v>30</v>
      </c>
      <c r="D25" s="10" t="s">
        <v>44</v>
      </c>
      <c r="E25" s="25">
        <v>-270000</v>
      </c>
      <c r="F25" s="25">
        <v>-270000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f t="shared" si="3"/>
        <v>-270000</v>
      </c>
    </row>
    <row r="26" spans="1:16" ht="25.5" x14ac:dyDescent="0.2">
      <c r="A26" s="8" t="s">
        <v>60</v>
      </c>
      <c r="B26" s="8" t="s">
        <v>61</v>
      </c>
      <c r="C26" s="9" t="s">
        <v>40</v>
      </c>
      <c r="D26" s="10" t="s">
        <v>62</v>
      </c>
      <c r="E26" s="25">
        <v>270000</v>
      </c>
      <c r="F26" s="25">
        <v>270000</v>
      </c>
      <c r="G26" s="25"/>
      <c r="H26" s="25"/>
      <c r="I26" s="25"/>
      <c r="J26" s="25"/>
      <c r="K26" s="25"/>
      <c r="L26" s="25"/>
      <c r="M26" s="25"/>
      <c r="N26" s="25"/>
      <c r="O26" s="25"/>
      <c r="P26" s="25">
        <f t="shared" si="3"/>
        <v>270000</v>
      </c>
    </row>
    <row r="27" spans="1:16" s="16" customFormat="1" x14ac:dyDescent="0.2">
      <c r="A27" s="17" t="s">
        <v>20</v>
      </c>
      <c r="B27" s="18"/>
      <c r="C27" s="19"/>
      <c r="D27" s="20" t="s">
        <v>21</v>
      </c>
      <c r="E27" s="21">
        <f>E28</f>
        <v>199980</v>
      </c>
      <c r="F27" s="21">
        <f t="shared" ref="F27:O27" si="6">F28</f>
        <v>199980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-199980</v>
      </c>
      <c r="K27" s="21">
        <f t="shared" si="6"/>
        <v>-199980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-199980</v>
      </c>
      <c r="P27" s="21">
        <f t="shared" ref="P27" si="7">J27+E27</f>
        <v>0</v>
      </c>
    </row>
    <row r="28" spans="1:16" s="16" customFormat="1" x14ac:dyDescent="0.2">
      <c r="A28" s="17" t="s">
        <v>22</v>
      </c>
      <c r="B28" s="18"/>
      <c r="C28" s="19"/>
      <c r="D28" s="21"/>
      <c r="E28" s="21">
        <f>SUM(E29:E33)</f>
        <v>199980</v>
      </c>
      <c r="F28" s="21">
        <f t="shared" ref="F28:I28" si="8">SUM(F29:F33)</f>
        <v>199980</v>
      </c>
      <c r="G28" s="21">
        <f t="shared" si="8"/>
        <v>0</v>
      </c>
      <c r="H28" s="21">
        <f t="shared" si="8"/>
        <v>0</v>
      </c>
      <c r="I28" s="21">
        <f t="shared" si="8"/>
        <v>0</v>
      </c>
      <c r="J28" s="21">
        <f>SUM(J29:J33)</f>
        <v>-199980</v>
      </c>
      <c r="K28" s="21">
        <f t="shared" ref="K28:P28" si="9">SUM(K29:K33)</f>
        <v>-199980</v>
      </c>
      <c r="L28" s="21">
        <f t="shared" si="9"/>
        <v>0</v>
      </c>
      <c r="M28" s="21">
        <f t="shared" si="9"/>
        <v>0</v>
      </c>
      <c r="N28" s="21">
        <f t="shared" si="9"/>
        <v>0</v>
      </c>
      <c r="O28" s="21">
        <f t="shared" si="9"/>
        <v>-199980</v>
      </c>
      <c r="P28" s="21">
        <f t="shared" si="9"/>
        <v>0</v>
      </c>
    </row>
    <row r="29" spans="1:16" s="16" customFormat="1" ht="25.5" x14ac:dyDescent="0.2">
      <c r="A29" s="8" t="s">
        <v>52</v>
      </c>
      <c r="B29" s="8">
        <v>3230</v>
      </c>
      <c r="C29" s="9" t="s">
        <v>45</v>
      </c>
      <c r="D29" s="25" t="s">
        <v>51</v>
      </c>
      <c r="E29" s="11">
        <v>-300020</v>
      </c>
      <c r="F29" s="11">
        <v>-300020</v>
      </c>
      <c r="G29" s="11"/>
      <c r="H29" s="11"/>
      <c r="I29" s="11"/>
      <c r="J29" s="11"/>
      <c r="K29" s="11"/>
      <c r="L29" s="11"/>
      <c r="M29" s="11"/>
      <c r="N29" s="11"/>
      <c r="O29" s="11"/>
      <c r="P29" s="11">
        <f t="shared" ref="P29:P33" si="10">E29+J29</f>
        <v>-300020</v>
      </c>
    </row>
    <row r="30" spans="1:16" x14ac:dyDescent="0.2">
      <c r="A30" s="8" t="s">
        <v>47</v>
      </c>
      <c r="B30" s="8" t="s">
        <v>48</v>
      </c>
      <c r="C30" s="9" t="s">
        <v>49</v>
      </c>
      <c r="D30" s="10" t="s">
        <v>50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240000</v>
      </c>
      <c r="K30" s="25">
        <v>240000</v>
      </c>
      <c r="L30" s="25">
        <v>0</v>
      </c>
      <c r="M30" s="25">
        <v>0</v>
      </c>
      <c r="N30" s="25">
        <v>0</v>
      </c>
      <c r="O30" s="25">
        <v>240000</v>
      </c>
      <c r="P30" s="25">
        <f t="shared" si="10"/>
        <v>240000</v>
      </c>
    </row>
    <row r="31" spans="1:16" x14ac:dyDescent="0.2">
      <c r="A31" s="8" t="s">
        <v>53</v>
      </c>
      <c r="B31" s="8" t="s">
        <v>54</v>
      </c>
      <c r="C31" s="9" t="s">
        <v>46</v>
      </c>
      <c r="D31" s="25" t="s">
        <v>55</v>
      </c>
      <c r="E31" s="25"/>
      <c r="F31" s="25"/>
      <c r="G31" s="25"/>
      <c r="H31" s="25"/>
      <c r="I31" s="25"/>
      <c r="J31" s="25">
        <v>-868463.94</v>
      </c>
      <c r="K31" s="25">
        <v>-868463.94</v>
      </c>
      <c r="L31" s="25"/>
      <c r="M31" s="25"/>
      <c r="N31" s="25"/>
      <c r="O31" s="25">
        <v>-868463.94</v>
      </c>
      <c r="P31" s="25">
        <f t="shared" si="10"/>
        <v>-868463.94</v>
      </c>
    </row>
    <row r="32" spans="1:16" x14ac:dyDescent="0.2">
      <c r="A32" s="8" t="s">
        <v>56</v>
      </c>
      <c r="B32" s="8" t="s">
        <v>57</v>
      </c>
      <c r="C32" s="9" t="s">
        <v>58</v>
      </c>
      <c r="D32" s="10" t="s">
        <v>59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928483.94</v>
      </c>
      <c r="K32" s="25">
        <v>928483.94</v>
      </c>
      <c r="L32" s="25">
        <v>0</v>
      </c>
      <c r="M32" s="25">
        <v>0</v>
      </c>
      <c r="N32" s="25">
        <v>0</v>
      </c>
      <c r="O32" s="25">
        <v>928483.94</v>
      </c>
      <c r="P32" s="25">
        <f t="shared" si="10"/>
        <v>928483.94</v>
      </c>
    </row>
    <row r="33" spans="1:16" x14ac:dyDescent="0.2">
      <c r="A33" s="8">
        <v>1217640</v>
      </c>
      <c r="B33" s="8">
        <v>7640</v>
      </c>
      <c r="C33" s="29" t="s">
        <v>80</v>
      </c>
      <c r="D33" s="10" t="s">
        <v>79</v>
      </c>
      <c r="E33" s="25">
        <v>500000</v>
      </c>
      <c r="F33" s="25">
        <v>500000</v>
      </c>
      <c r="G33" s="25"/>
      <c r="H33" s="25"/>
      <c r="I33" s="25"/>
      <c r="J33" s="25">
        <v>-500000</v>
      </c>
      <c r="K33" s="25">
        <v>-500000</v>
      </c>
      <c r="L33" s="25"/>
      <c r="M33" s="25"/>
      <c r="N33" s="25"/>
      <c r="O33" s="25">
        <v>-500000</v>
      </c>
      <c r="P33" s="25">
        <f t="shared" si="10"/>
        <v>0</v>
      </c>
    </row>
    <row r="34" spans="1:16" x14ac:dyDescent="0.2">
      <c r="A34" s="5" t="s">
        <v>14</v>
      </c>
      <c r="B34" s="5" t="s">
        <v>14</v>
      </c>
      <c r="C34" s="6" t="s">
        <v>14</v>
      </c>
      <c r="D34" s="7" t="s">
        <v>15</v>
      </c>
      <c r="E34" s="7">
        <f t="shared" ref="E34:P34" si="11">E18+E27</f>
        <v>13872</v>
      </c>
      <c r="F34" s="7">
        <f t="shared" si="11"/>
        <v>13872</v>
      </c>
      <c r="G34" s="7">
        <f t="shared" si="11"/>
        <v>528500</v>
      </c>
      <c r="H34" s="7">
        <f t="shared" si="11"/>
        <v>0</v>
      </c>
      <c r="I34" s="7">
        <f t="shared" si="11"/>
        <v>0</v>
      </c>
      <c r="J34" s="7">
        <f t="shared" si="11"/>
        <v>557128</v>
      </c>
      <c r="K34" s="7">
        <f t="shared" si="11"/>
        <v>557128</v>
      </c>
      <c r="L34" s="7">
        <f t="shared" si="11"/>
        <v>0</v>
      </c>
      <c r="M34" s="7">
        <f t="shared" si="11"/>
        <v>0</v>
      </c>
      <c r="N34" s="7">
        <f t="shared" si="11"/>
        <v>0</v>
      </c>
      <c r="O34" s="7">
        <f t="shared" si="11"/>
        <v>557128</v>
      </c>
      <c r="P34" s="7">
        <f t="shared" si="11"/>
        <v>571000</v>
      </c>
    </row>
    <row r="35" spans="1:16" ht="55.5" customHeight="1" x14ac:dyDescent="0.2">
      <c r="A35" s="33" t="s">
        <v>36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1:16" x14ac:dyDescent="0.2">
      <c r="A37"/>
      <c r="B37"/>
      <c r="C37"/>
      <c r="D37"/>
      <c r="E37"/>
      <c r="F37"/>
      <c r="G37"/>
      <c r="H37"/>
      <c r="I37"/>
      <c r="J37"/>
      <c r="K37" s="24"/>
      <c r="L37"/>
      <c r="M37"/>
      <c r="N37"/>
      <c r="O37"/>
      <c r="P37"/>
    </row>
    <row r="38" spans="1:16" ht="105.75" customHeight="1" x14ac:dyDescent="0.35">
      <c r="A38" s="34" t="s">
        <v>68</v>
      </c>
      <c r="B38" s="34"/>
      <c r="C38" s="34"/>
      <c r="D38" s="34"/>
      <c r="E38" s="34"/>
      <c r="F38" s="34"/>
      <c r="G38" s="34"/>
      <c r="H38" s="34"/>
      <c r="I38" s="34"/>
      <c r="J38" s="34"/>
      <c r="K38" s="24"/>
      <c r="L38"/>
      <c r="M38"/>
      <c r="N38"/>
      <c r="O38"/>
      <c r="P38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J9:O9"/>
    <mergeCell ref="P9:P12"/>
    <mergeCell ref="E10:E12"/>
    <mergeCell ref="A35:P35"/>
    <mergeCell ref="A38:J38"/>
    <mergeCell ref="M10:N10"/>
    <mergeCell ref="O10:O12"/>
    <mergeCell ref="G11:G12"/>
    <mergeCell ref="H11:H12"/>
    <mergeCell ref="M11:M12"/>
    <mergeCell ref="N11:N12"/>
    <mergeCell ref="F10:F12"/>
    <mergeCell ref="G10:H10"/>
    <mergeCell ref="I10:I12"/>
    <mergeCell ref="J10:J12"/>
    <mergeCell ref="K10:K12"/>
    <mergeCell ref="L10:L12"/>
  </mergeCells>
  <pageMargins left="0.43307086614173229" right="0.19685039370078741" top="0.19685039370078741" bottom="0.19685039370078741" header="0" footer="0"/>
  <pageSetup paperSize="9" scale="53" fitToHeight="500" orientation="landscape" r:id="rId1"/>
  <rowBreaks count="1" manualBreakCount="1">
    <brk id="3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зміни</vt:lpstr>
      <vt:lpstr>зміни!Область_печати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Наталка</cp:lastModifiedBy>
  <cp:lastPrinted>2025-08-19T11:42:56Z</cp:lastPrinted>
  <dcterms:created xsi:type="dcterms:W3CDTF">2022-11-08T08:12:38Z</dcterms:created>
  <dcterms:modified xsi:type="dcterms:W3CDTF">2025-08-20T10:43:45Z</dcterms:modified>
</cp:coreProperties>
</file>